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KIGJS\BLAŽ\Osebno\DELO 2026\371-46-2026 Obnova lokalne ceste LC 024623 in LC 024622\Izvedba\"/>
    </mc:Choice>
  </mc:AlternateContent>
  <xr:revisionPtr revIDLastSave="0" documentId="13_ncr:1_{E5F594E7-0EC5-452A-A0B9-AC8A3AB2D55A}" xr6:coauthVersionLast="47" xr6:coauthVersionMax="47" xr10:uidLastSave="{00000000-0000-0000-0000-000000000000}"/>
  <workbookProtection workbookAlgorithmName="SHA-512" workbookHashValue="50ptBc1nkkoAIFDXsCc0Y4qb6z/4fO2TGZY/x/X37qis8oDt3U6+MIXEi2PSuYvPHd0v61AAVIfBPF2fVzMZig==" workbookSaltValue="VskWSVS40CyvPwqPyEQ8KA==" workbookSpinCount="100000" lockStructure="1"/>
  <bookViews>
    <workbookView xWindow="-120" yWindow="-120" windowWidth="29040" windowHeight="15720" activeTab="1" xr2:uid="{FB47AB8C-6B00-4730-B5A0-2BC2B754731E}"/>
  </bookViews>
  <sheets>
    <sheet name="REKAPITULACIJA" sheetId="3" r:id="rId1"/>
    <sheet name="Sanacija cestišča" sheetId="1" r:id="rId2"/>
  </sheets>
  <definedNames>
    <definedName name="_xlnm.Print_Area" localSheetId="1">'Sanacija cestišča'!$A$1:$F$42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14" i="1"/>
  <c r="F40" i="1"/>
  <c r="D8" i="1" l="1"/>
  <c r="F38" i="1"/>
  <c r="F36" i="1" l="1"/>
  <c r="F34" i="1"/>
  <c r="F30" i="1"/>
  <c r="F26" i="1"/>
  <c r="F24" i="1"/>
  <c r="F22" i="1"/>
  <c r="F20" i="1"/>
  <c r="F16" i="1"/>
  <c r="F8" i="1"/>
  <c r="F12" i="1"/>
  <c r="F10" i="1"/>
  <c r="F28" i="1"/>
  <c r="F18" i="1"/>
  <c r="F43" i="1" l="1"/>
  <c r="E9" i="3" l="1"/>
  <c r="E10" i="3" s="1"/>
  <c r="F44" i="1"/>
  <c r="F45" i="1" s="1"/>
  <c r="E11" i="3" l="1"/>
  <c r="E12" i="3" s="1"/>
  <c r="E13" i="3" s="1"/>
</calcChain>
</file>

<file path=xl/sharedStrings.xml><?xml version="1.0" encoding="utf-8"?>
<sst xmlns="http://schemas.openxmlformats.org/spreadsheetml/2006/main" count="76" uniqueCount="62">
  <si>
    <t>Zap. št.</t>
  </si>
  <si>
    <t>Opis</t>
  </si>
  <si>
    <t>Mera</t>
  </si>
  <si>
    <t>Količina</t>
  </si>
  <si>
    <t>Skupaj (brez DDV):</t>
  </si>
  <si>
    <t>20 % DDV</t>
  </si>
  <si>
    <t>Skupaj z DDV:</t>
  </si>
  <si>
    <t>POPIS DEL S KOLIČINAMI</t>
  </si>
  <si>
    <t>Cena €</t>
  </si>
  <si>
    <t>Znesek €</t>
  </si>
  <si>
    <t>m</t>
  </si>
  <si>
    <t>m3</t>
  </si>
  <si>
    <t>m2</t>
  </si>
  <si>
    <t>1.</t>
  </si>
  <si>
    <t>REKAPITULACIJA:</t>
  </si>
  <si>
    <t>Poz.</t>
  </si>
  <si>
    <t>Vrednost</t>
  </si>
  <si>
    <t>Nepredvidena in dodatna dela</t>
  </si>
  <si>
    <t>SKUPAJ</t>
  </si>
  <si>
    <t>DDV (+22%)</t>
  </si>
  <si>
    <t>SKUPAJ 0.1 do 2.2 z DDV</t>
  </si>
  <si>
    <t>kos</t>
  </si>
  <si>
    <t>kpl</t>
  </si>
  <si>
    <t>Dolžina cca.</t>
  </si>
  <si>
    <t>Obnova in zavarovanje zakoličbe osi trase ostale javne ceste v ravninskem terenu
OPOMBA: Upoštevano dvakratno zakoličenje</t>
  </si>
  <si>
    <t>Postavitev in zavarovanje prečnega profila ostale javne ceste v ravninskem terenu</t>
  </si>
  <si>
    <t>Zakoličba in zavarovanje trase obstoječih komunalnih vodov</t>
  </si>
  <si>
    <t>km</t>
  </si>
  <si>
    <t>2.</t>
  </si>
  <si>
    <t>3.</t>
  </si>
  <si>
    <t>4.</t>
  </si>
  <si>
    <t>Rezkanje asfaltne krovne plasti v debelini 10 cm, grederiranje in utrjevanjev rezkanca</t>
  </si>
  <si>
    <t>Izdelava nevezane nosilne plasti  enakomerno zrnatega drobljenca 0/63 mm iz kamnine do 35 cm, vključno z dobavo materiala (plombe 420m2, 80m2 in 120m2)</t>
  </si>
  <si>
    <t>Izdelava nevezane nosilne plasti  enakomerno zrnatega drobljenca 0/22 mm iz kamnine do 20 cm, vključno z dobavo materiala (plombe 420m2, 80m2 in 120m2)</t>
  </si>
  <si>
    <t>Izdelava nosilne plasti bituminizirane zmesi AC 22 base B 50/70 A3 v debelini 80 mm</t>
  </si>
  <si>
    <t>Izdelava obrabne plasti bituminizirane zmesi AC 11 surf B70/100 A3 v debelini 40mm</t>
  </si>
  <si>
    <t>Izdelava bankine iz  kamnitega drobljenca, široke do  0,50  m v debelini 12 cm</t>
  </si>
  <si>
    <t>Čiščenje s profiliranjem odvodnega jarka strojno z odvozom materiala</t>
  </si>
  <si>
    <t>Tlakovanje jarka z lomljencem debelina 10 cm, stiki zapolnjeni s cementno malto na podložni plasti cementnega betona, dolžina jarkov 80m</t>
  </si>
  <si>
    <t>Izdelava vzdolžne drenaže, globoke od 1,0m do 1,5m s perforiranimi gibljivimi plastičnimi cevmi DN 160, PE cevi z 2/3 perforacijo vključno s posteljico in drenažnim zasipom obvitim v geosintetik do 0,2m3/m1</t>
  </si>
  <si>
    <t>Obnova vozišča LC 024623 Bojsno - Globoko od km 0,000 do km 0,500 in LC 024622 Brezje - Bojsno od km 2,225 do km 2,289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</si>
  <si>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</si>
  <si>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</si>
  <si>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</si>
  <si>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</si>
  <si>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</si>
  <si>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</si>
  <si>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</si>
  <si>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</si>
  <si>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</si>
  <si>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</si>
  <si>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</si>
  <si>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Širok izkop vezljive zemljine 3. kategorije - strojno z nakladanjem in odvozom na deponijo (plombe 420m2, 80m2 in 120m2)</t>
  </si>
  <si>
    <t>Širina asfalta</t>
  </si>
  <si>
    <t>Izdelava nevezane nosilne plasti  enakomerno zrnatega drobljenca 0/22 mm iz kamnine v debelini 5 do 10 cm, vključno z dobavo materiala in izdelavo finega planuma pred asfaltiranjem vozišča</t>
  </si>
  <si>
    <t>16.</t>
  </si>
  <si>
    <t>Rezkanje oz. odriv bankin z odvozom materiala</t>
  </si>
  <si>
    <t>17.</t>
  </si>
  <si>
    <t>Pobrizg s kationsko emulzijo 0,3 kg/m2 ( po potrebi)</t>
  </si>
  <si>
    <t>Obdelava prečnih in vzdolžnih stikov star - nov asfalt (rezkanje 0,5m, pobrizg z kationsko emulzijo in premaz stika z bitumensko lepilno pasto)</t>
  </si>
  <si>
    <t>Obnova ceste LC 024622 Brezje – Bojsno od km 2,225 do km 2,289 in LC024623 Bojsno – Globoko od km 0,000 do km 0,500</t>
  </si>
  <si>
    <t>Sanacija cestišča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</si>
</sst>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0.0_)"/>
    <numFmt numFmtId="167" formatCode="#,##0.00\ [$€-1]"/>
    <numFmt numFmtId="168" formatCode="_-* #,##0\ _S_I_T_-;\-* #,##0\ _S_I_T_-;_-* &quot;-&quot;??\ _S_I_T_-;_-@_-"/>
    <numFmt numFmtId="169" formatCode="_-* #,##0.00\ _E_U_R_-;\-* #,##0.00\ _E_U_R_-;_-* &quot;-&quot;??\ _E_U_R_-;_-@_-"/>
    <numFmt numFmtId="170" formatCode="_-* #,##0.00\ _S_I_T_-;\-* #,##0.00\ _S_I_T_-;_-* &quot;-&quot;??\ _S_I_T_-;_-@_-"/>
    <numFmt numFmtId="171" formatCode="_-* #,##0.00\ &quot;SIT&quot;_-;\-* #,##0.00\ &quot;SIT&quot;_-;_-* &quot;-&quot;??\ &quot;SIT&quot;_-;_-@_-"/>
    <numFmt numFmtId="172" formatCode="d/m/yyyy;@"/>
    <numFmt numFmtId="173" formatCode="0;\-0;;@"/>
    <numFmt numFmtId="174" formatCode="_-* #,##0.00\ _S_I_T_-;\-* #,##0.00\ _S_I_T_-;_-* \-??\ _S_I_T_-;_-@_-"/>
  </numFmts>
  <fonts count="4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Arial CE"/>
      <family val="2"/>
      <charset val="238"/>
    </font>
    <font>
      <sz val="10"/>
      <name val="Arial"/>
      <charset val="238"/>
    </font>
    <font>
      <u/>
      <sz val="8"/>
      <name val="Arial Narrow"/>
      <family val="2"/>
      <charset val="238"/>
    </font>
    <font>
      <sz val="10"/>
      <name val="Arial"/>
      <family val="2"/>
    </font>
    <font>
      <sz val="9"/>
      <name val="Courier New CE"/>
      <charset val="238"/>
    </font>
    <font>
      <b/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color rgb="FFFFFFCC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Gray">
        <fgColor rgb="FFFFC000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1" fillId="0" borderId="0"/>
    <xf numFmtId="0" fontId="25" fillId="0" borderId="0"/>
    <xf numFmtId="0" fontId="26" fillId="0" borderId="0"/>
    <xf numFmtId="164" fontId="26" fillId="0" borderId="0" applyFont="0" applyFill="0" applyBorder="0" applyAlignment="0" applyProtection="0"/>
    <xf numFmtId="0" fontId="30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31" fillId="0" borderId="0"/>
    <xf numFmtId="0" fontId="33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172" fontId="37" fillId="0" borderId="19" applyBorder="0">
      <alignment horizontal="left" vertical="center" wrapText="1"/>
    </xf>
    <xf numFmtId="14" fontId="37" fillId="28" borderId="19" applyBorder="0">
      <alignment horizontal="left" vertical="center"/>
      <protection locked="0"/>
    </xf>
    <xf numFmtId="0" fontId="8" fillId="8" borderId="0" applyNumberFormat="0" applyBorder="0" applyAlignment="0" applyProtection="0"/>
    <xf numFmtId="0" fontId="38" fillId="0" borderId="0">
      <alignment horizontal="left" vertical="center" wrapText="1"/>
    </xf>
    <xf numFmtId="0" fontId="6" fillId="0" borderId="0"/>
    <xf numFmtId="0" fontId="34" fillId="0" borderId="0" applyNumberFormat="0" applyFill="0" applyBorder="0" applyAlignment="0" applyProtection="0"/>
    <xf numFmtId="0" fontId="9" fillId="20" borderId="1" applyNumberFormat="0" applyAlignment="0" applyProtection="0"/>
    <xf numFmtId="0" fontId="37" fillId="0" borderId="25" applyFill="0" applyBorder="0">
      <alignment horizontal="left" vertical="top" wrapText="1" indent="1"/>
    </xf>
    <xf numFmtId="0" fontId="39" fillId="0" borderId="19" applyBorder="0">
      <protection locked="0"/>
    </xf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3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40" fillId="29" borderId="26">
      <alignment horizontal="left" vertical="center"/>
    </xf>
    <xf numFmtId="0" fontId="10" fillId="0" borderId="0" applyNumberFormat="0" applyFill="0" applyBorder="0" applyAlignment="0" applyProtection="0"/>
    <xf numFmtId="0" fontId="41" fillId="0" borderId="0">
      <alignment vertical="top"/>
    </xf>
    <xf numFmtId="0" fontId="1" fillId="0" borderId="0"/>
    <xf numFmtId="0" fontId="36" fillId="0" borderId="0"/>
    <xf numFmtId="0" fontId="25" fillId="0" borderId="0"/>
    <xf numFmtId="0" fontId="26" fillId="0" borderId="0"/>
    <xf numFmtId="0" fontId="6" fillId="0" borderId="0"/>
    <xf numFmtId="0" fontId="1" fillId="0" borderId="0"/>
    <xf numFmtId="0" fontId="31" fillId="0" borderId="0"/>
    <xf numFmtId="0" fontId="29" fillId="0" borderId="0"/>
    <xf numFmtId="0" fontId="1" fillId="0" borderId="0"/>
    <xf numFmtId="0" fontId="32" fillId="0" borderId="0"/>
    <xf numFmtId="0" fontId="30" fillId="0" borderId="0"/>
    <xf numFmtId="0" fontId="30" fillId="0" borderId="0"/>
    <xf numFmtId="0" fontId="26" fillId="0" borderId="0"/>
    <xf numFmtId="0" fontId="31" fillId="0" borderId="0"/>
    <xf numFmtId="0" fontId="30" fillId="0" borderId="0"/>
    <xf numFmtId="0" fontId="35" fillId="0" borderId="0"/>
    <xf numFmtId="0" fontId="42" fillId="0" borderId="0" applyFill="0" applyBorder="0">
      <alignment horizontal="left" vertical="center"/>
    </xf>
    <xf numFmtId="0" fontId="43" fillId="28" borderId="0">
      <protection locked="0"/>
    </xf>
    <xf numFmtId="0" fontId="14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2" fillId="22" borderId="2" applyNumberFormat="0" applyAlignment="0" applyProtection="0"/>
    <xf numFmtId="0" fontId="44" fillId="0" borderId="0" applyNumberFormat="0" applyFill="0" applyBorder="0" applyProtection="0">
      <alignment horizontal="left" vertical="top"/>
    </xf>
    <xf numFmtId="0" fontId="15" fillId="0" borderId="0" applyNumberFormat="0" applyFill="0" applyBorder="0" applyAlignment="0" applyProtection="0"/>
    <xf numFmtId="173" fontId="37" fillId="0" borderId="0" applyFill="0" applyBorder="0">
      <alignment horizontal="left" vertical="center" wrapText="1"/>
    </xf>
    <xf numFmtId="0" fontId="45" fillId="28" borderId="27">
      <alignment horizontal="left" vertical="center" wrapText="1" indent="1"/>
      <protection locked="0"/>
    </xf>
    <xf numFmtId="0" fontId="37" fillId="28" borderId="0" applyBorder="0">
      <alignment horizontal="left" vertical="center" wrapText="1" indent="1"/>
      <protection locked="0"/>
    </xf>
    <xf numFmtId="0" fontId="46" fillId="28" borderId="27">
      <protection locked="0"/>
    </xf>
    <xf numFmtId="0" fontId="28" fillId="29" borderId="26">
      <alignment horizontal="left" vertical="center"/>
    </xf>
    <xf numFmtId="0" fontId="1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6" borderId="0" applyNumberFormat="0" applyBorder="0" applyAlignment="0" applyProtection="0"/>
    <xf numFmtId="0" fontId="17" fillId="0" borderId="3" applyNumberFormat="0" applyFill="0" applyAlignment="0" applyProtection="0"/>
    <xf numFmtId="0" fontId="18" fillId="27" borderId="4" applyNumberFormat="0" applyAlignment="0" applyProtection="0"/>
    <xf numFmtId="173" fontId="37" fillId="0" borderId="19">
      <alignment horizontal="left" vertical="center" wrapText="1"/>
    </xf>
    <xf numFmtId="0" fontId="42" fillId="0" borderId="0" applyNumberFormat="0" applyFill="0" applyBorder="0">
      <alignment horizontal="left" vertical="center" wrapText="1" indent="1"/>
    </xf>
    <xf numFmtId="0" fontId="19" fillId="20" borderId="5" applyNumberFormat="0" applyAlignment="0" applyProtection="0"/>
    <xf numFmtId="0" fontId="20" fillId="7" borderId="0" applyNumberFormat="0" applyBorder="0" applyAlignment="0" applyProtection="0"/>
    <xf numFmtId="0" fontId="42" fillId="30" borderId="28">
      <alignment horizontal="left" vertical="top" wrapText="1" indent="1"/>
    </xf>
    <xf numFmtId="0" fontId="37" fillId="30" borderId="27">
      <alignment horizontal="left" vertical="top" wrapText="1" indent="1"/>
    </xf>
    <xf numFmtId="171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2" fillId="0" borderId="0" applyFill="0" applyBorder="0" applyAlignment="0" applyProtection="0"/>
    <xf numFmtId="164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31" borderId="23" applyFill="0">
      <alignment horizontal="left" vertical="center"/>
    </xf>
    <xf numFmtId="0" fontId="37" fillId="0" borderId="24">
      <alignment horizontal="left" vertical="center"/>
    </xf>
    <xf numFmtId="173" fontId="37" fillId="0" borderId="19">
      <alignment horizontal="left" vertical="center" wrapText="1"/>
    </xf>
    <xf numFmtId="0" fontId="47" fillId="0" borderId="23">
      <alignment horizontal="left" vertical="center"/>
    </xf>
    <xf numFmtId="0" fontId="21" fillId="11" borderId="5" applyNumberFormat="0" applyAlignment="0" applyProtection="0"/>
    <xf numFmtId="0" fontId="48" fillId="32" borderId="28">
      <alignment horizontal="left" vertical="center" indent="1"/>
    </xf>
    <xf numFmtId="49" fontId="45" fillId="28" borderId="27">
      <alignment horizontal="left" vertical="center" wrapText="1" indent="1"/>
      <protection locked="0"/>
    </xf>
    <xf numFmtId="0" fontId="48" fillId="30" borderId="29"/>
    <xf numFmtId="0" fontId="22" fillId="0" borderId="6" applyNumberFormat="0" applyFill="0" applyAlignment="0" applyProtection="0"/>
  </cellStyleXfs>
  <cellXfs count="132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/>
    </xf>
    <xf numFmtId="0" fontId="23" fillId="0" borderId="10" xfId="0" applyFont="1" applyBorder="1"/>
    <xf numFmtId="0" fontId="1" fillId="0" borderId="10" xfId="0" applyFont="1" applyBorder="1"/>
    <xf numFmtId="0" fontId="5" fillId="3" borderId="10" xfId="0" applyFont="1" applyFill="1" applyBorder="1"/>
    <xf numFmtId="0" fontId="1" fillId="3" borderId="10" xfId="0" applyFont="1" applyFill="1" applyBorder="1"/>
    <xf numFmtId="166" fontId="1" fillId="3" borderId="10" xfId="0" applyNumberFormat="1" applyFont="1" applyFill="1" applyBorder="1"/>
    <xf numFmtId="0" fontId="5" fillId="4" borderId="13" xfId="0" applyFont="1" applyFill="1" applyBorder="1"/>
    <xf numFmtId="0" fontId="1" fillId="4" borderId="13" xfId="0" applyFont="1" applyFill="1" applyBorder="1"/>
    <xf numFmtId="166" fontId="1" fillId="4" borderId="13" xfId="0" applyNumberFormat="1" applyFont="1" applyFill="1" applyBorder="1"/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10" fontId="1" fillId="0" borderId="10" xfId="0" applyNumberFormat="1" applyFont="1" applyBorder="1"/>
    <xf numFmtId="0" fontId="2" fillId="0" borderId="0" xfId="0" applyFont="1"/>
    <xf numFmtId="165" fontId="1" fillId="0" borderId="0" xfId="0" applyNumberFormat="1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justify"/>
    </xf>
    <xf numFmtId="49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" fontId="1" fillId="0" borderId="0" xfId="0" applyNumberFormat="1" applyFont="1"/>
    <xf numFmtId="44" fontId="2" fillId="4" borderId="14" xfId="0" applyNumberFormat="1" applyFont="1" applyFill="1" applyBorder="1" applyAlignment="1">
      <alignment horizontal="right"/>
    </xf>
    <xf numFmtId="44" fontId="2" fillId="0" borderId="11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44" fontId="2" fillId="3" borderId="11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0" xfId="0" applyBorder="1"/>
    <xf numFmtId="0" fontId="0" fillId="0" borderId="34" xfId="0" applyBorder="1"/>
    <xf numFmtId="0" fontId="2" fillId="0" borderId="33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1" fillId="0" borderId="0" xfId="0" applyFont="1" applyBorder="1"/>
    <xf numFmtId="166" fontId="1" fillId="0" borderId="0" xfId="0" applyNumberFormat="1" applyFont="1" applyBorder="1"/>
    <xf numFmtId="167" fontId="1" fillId="0" borderId="0" xfId="0" applyNumberFormat="1" applyFont="1" applyBorder="1"/>
    <xf numFmtId="167" fontId="1" fillId="0" borderId="34" xfId="0" applyNumberFormat="1" applyFont="1" applyBorder="1"/>
    <xf numFmtId="0" fontId="2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9" fontId="2" fillId="0" borderId="40" xfId="0" applyNumberFormat="1" applyFont="1" applyBorder="1" applyAlignment="1">
      <alignment horizontal="center" vertical="center"/>
    </xf>
    <xf numFmtId="44" fontId="2" fillId="0" borderId="41" xfId="0" applyNumberFormat="1" applyFont="1" applyBorder="1" applyAlignment="1">
      <alignment horizontal="right"/>
    </xf>
    <xf numFmtId="49" fontId="2" fillId="0" borderId="42" xfId="0" quotePrefix="1" applyNumberFormat="1" applyFont="1" applyBorder="1" applyAlignment="1">
      <alignment horizontal="center" vertical="center"/>
    </xf>
    <xf numFmtId="16" fontId="2" fillId="3" borderId="42" xfId="0" quotePrefix="1" applyNumberFormat="1" applyFont="1" applyFill="1" applyBorder="1" applyAlignment="1">
      <alignment horizontal="left"/>
    </xf>
    <xf numFmtId="44" fontId="2" fillId="3" borderId="41" xfId="0" applyNumberFormat="1" applyFont="1" applyFill="1" applyBorder="1" applyAlignment="1">
      <alignment horizontal="right"/>
    </xf>
    <xf numFmtId="16" fontId="2" fillId="4" borderId="43" xfId="0" quotePrefix="1" applyNumberFormat="1" applyFont="1" applyFill="1" applyBorder="1" applyAlignment="1">
      <alignment horizontal="left"/>
    </xf>
    <xf numFmtId="44" fontId="2" fillId="4" borderId="44" xfId="0" applyNumberFormat="1" applyFont="1" applyFill="1" applyBorder="1" applyAlignment="1">
      <alignment horizontal="right"/>
    </xf>
    <xf numFmtId="16" fontId="2" fillId="0" borderId="45" xfId="0" quotePrefix="1" applyNumberFormat="1" applyFont="1" applyBorder="1" applyAlignment="1">
      <alignment horizontal="left"/>
    </xf>
    <xf numFmtId="0" fontId="5" fillId="0" borderId="36" xfId="0" applyFont="1" applyBorder="1"/>
    <xf numFmtId="0" fontId="2" fillId="0" borderId="36" xfId="0" applyFont="1" applyBorder="1"/>
    <xf numFmtId="166" fontId="2" fillId="0" borderId="36" xfId="0" applyNumberFormat="1" applyFont="1" applyBorder="1"/>
    <xf numFmtId="44" fontId="2" fillId="0" borderId="46" xfId="0" applyNumberFormat="1" applyFont="1" applyBorder="1" applyAlignment="1">
      <alignment horizontal="right"/>
    </xf>
    <xf numFmtId="44" fontId="2" fillId="0" borderId="47" xfId="0" applyNumberFormat="1" applyFont="1" applyBorder="1" applyAlignment="1">
      <alignment horizontal="right"/>
    </xf>
    <xf numFmtId="0" fontId="24" fillId="33" borderId="30" xfId="0" applyFont="1" applyFill="1" applyBorder="1" applyAlignment="1">
      <alignment horizontal="center" vertical="center" wrapText="1"/>
    </xf>
    <xf numFmtId="0" fontId="24" fillId="33" borderId="31" xfId="0" applyFont="1" applyFill="1" applyBorder="1" applyAlignment="1">
      <alignment horizontal="center" vertical="center" wrapText="1"/>
    </xf>
    <xf numFmtId="0" fontId="24" fillId="33" borderId="32" xfId="0" applyFont="1" applyFill="1" applyBorder="1" applyAlignment="1">
      <alignment horizontal="center" vertical="center" wrapText="1"/>
    </xf>
    <xf numFmtId="0" fontId="24" fillId="33" borderId="33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24" fillId="33" borderId="34" xfId="0" applyFont="1" applyFill="1" applyBorder="1" applyAlignment="1">
      <alignment horizontal="center" vertical="center" wrapText="1"/>
    </xf>
    <xf numFmtId="0" fontId="24" fillId="33" borderId="35" xfId="0" applyFont="1" applyFill="1" applyBorder="1" applyAlignment="1">
      <alignment horizontal="center" vertical="center" wrapText="1"/>
    </xf>
    <xf numFmtId="0" fontId="24" fillId="33" borderId="36" xfId="0" applyFont="1" applyFill="1" applyBorder="1" applyAlignment="1">
      <alignment horizontal="center" vertical="center" wrapText="1"/>
    </xf>
    <xf numFmtId="0" fontId="24" fillId="33" borderId="37" xfId="0" applyFont="1" applyFill="1" applyBorder="1" applyAlignment="1">
      <alignment horizontal="center" vertical="center" wrapText="1"/>
    </xf>
    <xf numFmtId="4" fontId="1" fillId="0" borderId="16" xfId="0" applyNumberFormat="1" applyFont="1" applyBorder="1"/>
    <xf numFmtId="0" fontId="2" fillId="0" borderId="16" xfId="0" applyFont="1" applyBorder="1" applyAlignment="1">
      <alignment horizontal="right"/>
    </xf>
    <xf numFmtId="165" fontId="2" fillId="2" borderId="16" xfId="0" applyNumberFormat="1" applyFont="1" applyFill="1" applyBorder="1" applyAlignment="1">
      <alignment horizontal="right"/>
    </xf>
    <xf numFmtId="0" fontId="2" fillId="0" borderId="10" xfId="0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165" fontId="2" fillId="2" borderId="13" xfId="0" applyNumberFormat="1" applyFont="1" applyFill="1" applyBorder="1" applyAlignment="1">
      <alignment horizontal="right"/>
    </xf>
    <xf numFmtId="0" fontId="1" fillId="0" borderId="17" xfId="0" applyFont="1" applyBorder="1" applyAlignment="1">
      <alignment wrapText="1"/>
    </xf>
    <xf numFmtId="4" fontId="1" fillId="0" borderId="17" xfId="0" applyNumberFormat="1" applyFont="1" applyBorder="1" applyAlignment="1">
      <alignment horizontal="right"/>
    </xf>
    <xf numFmtId="0" fontId="1" fillId="0" borderId="16" xfId="0" applyFont="1" applyBorder="1" applyAlignment="1">
      <alignment wrapText="1"/>
    </xf>
    <xf numFmtId="4" fontId="1" fillId="0" borderId="16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left" vertical="justify"/>
    </xf>
    <xf numFmtId="4" fontId="1" fillId="5" borderId="17" xfId="0" applyNumberFormat="1" applyFont="1" applyFill="1" applyBorder="1" applyAlignment="1">
      <alignment horizontal="right"/>
    </xf>
    <xf numFmtId="49" fontId="1" fillId="0" borderId="16" xfId="0" applyNumberFormat="1" applyFont="1" applyBorder="1" applyAlignment="1">
      <alignment horizontal="left" vertical="justify"/>
    </xf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7" fillId="0" borderId="17" xfId="0" applyFont="1" applyBorder="1"/>
    <xf numFmtId="4" fontId="1" fillId="5" borderId="16" xfId="0" applyNumberFormat="1" applyFont="1" applyFill="1" applyBorder="1" applyAlignment="1">
      <alignment horizontal="right"/>
    </xf>
    <xf numFmtId="0" fontId="4" fillId="0" borderId="17" xfId="0" applyFont="1" applyBorder="1"/>
    <xf numFmtId="0" fontId="29" fillId="0" borderId="17" xfId="62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/>
    </xf>
    <xf numFmtId="0" fontId="27" fillId="0" borderId="17" xfId="62" applyFont="1" applyBorder="1" applyAlignment="1">
      <alignment horizontal="left" vertical="center" wrapText="1"/>
    </xf>
    <xf numFmtId="0" fontId="27" fillId="0" borderId="16" xfId="62" applyFont="1" applyBorder="1" applyAlignment="1">
      <alignment horizontal="left" vertical="center" wrapText="1"/>
    </xf>
    <xf numFmtId="0" fontId="2" fillId="0" borderId="17" xfId="0" applyFont="1" applyBorder="1" applyAlignment="1">
      <alignment wrapText="1"/>
    </xf>
    <xf numFmtId="165" fontId="2" fillId="0" borderId="4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8" xfId="0" applyFont="1" applyBorder="1" applyAlignment="1">
      <alignment horizontal="center"/>
    </xf>
    <xf numFmtId="49" fontId="1" fillId="0" borderId="15" xfId="0" applyNumberFormat="1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49" fontId="1" fillId="0" borderId="18" xfId="0" applyNumberFormat="1" applyFont="1" applyBorder="1" applyAlignment="1">
      <alignment horizontal="right"/>
    </xf>
    <xf numFmtId="0" fontId="27" fillId="0" borderId="15" xfId="0" applyFont="1" applyBorder="1" applyAlignment="1">
      <alignment horizontal="right"/>
    </xf>
    <xf numFmtId="0" fontId="27" fillId="0" borderId="18" xfId="0" applyFont="1" applyBorder="1" applyAlignment="1">
      <alignment horizontal="right"/>
    </xf>
    <xf numFmtId="4" fontId="2" fillId="0" borderId="10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right" vertical="top"/>
    </xf>
    <xf numFmtId="49" fontId="2" fillId="0" borderId="18" xfId="0" applyNumberFormat="1" applyFont="1" applyBorder="1" applyAlignment="1">
      <alignment horizontal="right" vertical="top"/>
    </xf>
    <xf numFmtId="49" fontId="1" fillId="0" borderId="15" xfId="0" applyNumberFormat="1" applyFont="1" applyBorder="1" applyAlignment="1">
      <alignment horizontal="right" vertical="top"/>
    </xf>
    <xf numFmtId="49" fontId="1" fillId="0" borderId="18" xfId="0" applyNumberFormat="1" applyFont="1" applyBorder="1" applyAlignment="1">
      <alignment horizontal="right" vertical="top"/>
    </xf>
    <xf numFmtId="49" fontId="1" fillId="0" borderId="15" xfId="0" applyNumberFormat="1" applyFont="1" applyBorder="1" applyAlignment="1">
      <alignment horizontal="right" vertical="justify"/>
    </xf>
    <xf numFmtId="49" fontId="1" fillId="0" borderId="18" xfId="0" applyNumberFormat="1" applyFont="1" applyBorder="1" applyAlignment="1">
      <alignment horizontal="right" vertical="justify"/>
    </xf>
    <xf numFmtId="0" fontId="1" fillId="0" borderId="15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4" fillId="0" borderId="17" xfId="0" applyNumberFormat="1" applyFont="1" applyBorder="1" applyAlignment="1">
      <alignment horizontal="right"/>
    </xf>
    <xf numFmtId="4" fontId="27" fillId="0" borderId="16" xfId="0" applyNumberFormat="1" applyFont="1" applyBorder="1" applyAlignment="1">
      <alignment horizontal="right"/>
    </xf>
    <xf numFmtId="4" fontId="27" fillId="0" borderId="17" xfId="0" applyNumberFormat="1" applyFont="1" applyBorder="1" applyAlignment="1">
      <alignment horizontal="right"/>
    </xf>
    <xf numFmtId="165" fontId="1" fillId="0" borderId="15" xfId="0" applyNumberFormat="1" applyFont="1" applyBorder="1" applyAlignment="1" applyProtection="1">
      <alignment horizontal="right"/>
      <protection locked="0"/>
    </xf>
    <xf numFmtId="165" fontId="1" fillId="0" borderId="18" xfId="0" applyNumberFormat="1" applyFont="1" applyBorder="1" applyAlignment="1" applyProtection="1">
      <alignment horizontal="right"/>
      <protection locked="0"/>
    </xf>
    <xf numFmtId="165" fontId="4" fillId="0" borderId="18" xfId="0" applyNumberFormat="1" applyFont="1" applyBorder="1" applyAlignment="1" applyProtection="1">
      <alignment horizontal="right"/>
      <protection locked="0"/>
    </xf>
    <xf numFmtId="44" fontId="27" fillId="0" borderId="15" xfId="0" applyNumberFormat="1" applyFont="1" applyBorder="1" applyAlignment="1" applyProtection="1">
      <alignment horizontal="right"/>
      <protection locked="0"/>
    </xf>
    <xf numFmtId="44" fontId="27" fillId="0" borderId="18" xfId="0" applyNumberFormat="1" applyFont="1" applyBorder="1" applyAlignment="1" applyProtection="1">
      <alignment horizontal="right"/>
      <protection locked="0"/>
    </xf>
    <xf numFmtId="165" fontId="1" fillId="0" borderId="18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165" fontId="1" fillId="0" borderId="49" xfId="0" applyNumberFormat="1" applyFont="1" applyBorder="1" applyAlignment="1">
      <alignment horizontal="right"/>
    </xf>
    <xf numFmtId="165" fontId="1" fillId="0" borderId="48" xfId="0" applyNumberFormat="1" applyFont="1" applyBorder="1" applyAlignment="1">
      <alignment horizontal="right"/>
    </xf>
    <xf numFmtId="44" fontId="27" fillId="0" borderId="49" xfId="0" applyNumberFormat="1" applyFont="1" applyBorder="1" applyAlignment="1">
      <alignment horizontal="right"/>
    </xf>
    <xf numFmtId="44" fontId="27" fillId="0" borderId="48" xfId="0" applyNumberFormat="1" applyFont="1" applyBorder="1" applyAlignment="1">
      <alignment horizontal="right"/>
    </xf>
  </cellXfs>
  <cellStyles count="134">
    <cellStyle name="20 % – Poudarek1 2" xfId="25" xr:uid="{6F2AFB71-B34A-437D-B2D8-D82B97F50FCE}"/>
    <cellStyle name="20 % – Poudarek2 2" xfId="26" xr:uid="{D901D77F-90C3-4C46-99E6-853969A8FFA4}"/>
    <cellStyle name="20 % – Poudarek3 2" xfId="27" xr:uid="{81B393DB-317B-442D-A3BC-E55A7CB65E55}"/>
    <cellStyle name="20 % – Poudarek4 2" xfId="28" xr:uid="{BD62CC95-21EA-4CF4-86FD-5DD5FB298B66}"/>
    <cellStyle name="20 % – Poudarek5 2" xfId="29" xr:uid="{35E25A34-4BFC-4FC5-B6D5-A2BA5E474B6A}"/>
    <cellStyle name="20 % – Poudarek6 2" xfId="30" xr:uid="{0DF87002-13F4-4E08-AA5F-517C90206EE7}"/>
    <cellStyle name="40 % – Poudarek1 2" xfId="31" xr:uid="{C593A37C-B5FF-44CF-A2E1-D12A9628C14D}"/>
    <cellStyle name="40 % – Poudarek2 2" xfId="32" xr:uid="{F8B33420-38E4-4B43-8FF1-FF917653F4B6}"/>
    <cellStyle name="40 % – Poudarek3 2" xfId="33" xr:uid="{4555A52E-F5AD-4A1B-8141-DA858C687C9A}"/>
    <cellStyle name="40 % – Poudarek4 2" xfId="34" xr:uid="{11B23B54-76A5-4FDC-A7BE-95C02DDB3EA1}"/>
    <cellStyle name="40 % – Poudarek5 2" xfId="35" xr:uid="{EF00CAF8-A141-4E8A-B371-C812EA05D1F2}"/>
    <cellStyle name="40 % – Poudarek6 2" xfId="36" xr:uid="{A04A1147-972B-42ED-9A8B-038DEF0FF367}"/>
    <cellStyle name="60 % – Poudarek1 2" xfId="37" xr:uid="{9B14D9D7-AE62-4545-89A8-2A472669C5A6}"/>
    <cellStyle name="60 % – Poudarek2 2" xfId="38" xr:uid="{FC2BD81D-4267-4E5D-8CE4-EBD8186D0D5F}"/>
    <cellStyle name="60 % – Poudarek3 2" xfId="39" xr:uid="{2DC0A81C-C387-4A2B-8E64-42513D296879}"/>
    <cellStyle name="60 % – Poudarek4 2" xfId="40" xr:uid="{9E5F97FE-D05B-46C7-ABBE-B2AB086B0A84}"/>
    <cellStyle name="60 % – Poudarek5 2" xfId="41" xr:uid="{911AF67A-897F-4737-81B1-B1A928545F9E}"/>
    <cellStyle name="60 % – Poudarek6 2" xfId="42" xr:uid="{9B8C5C56-E896-476F-BF17-D43D96F7C7AD}"/>
    <cellStyle name="Datum" xfId="43" xr:uid="{5E3EC717-0AA0-47A4-87F1-6D4C54E88D3D}"/>
    <cellStyle name="Datum vnos" xfId="44" xr:uid="{4FCC6F57-226D-4629-8403-46960079314A}"/>
    <cellStyle name="Dobro 2" xfId="45" xr:uid="{0C58782B-FEF8-477B-ACB3-9AFD77572289}"/>
    <cellStyle name="Drobno" xfId="46" xr:uid="{7BA82FEB-0B7F-4793-8702-C6B459A30FA6}"/>
    <cellStyle name="Excel Built-in Normal" xfId="47" xr:uid="{945B4F65-FF3F-4549-AE0D-91FEDFC52EE5}"/>
    <cellStyle name="Hiperpovezava 2" xfId="48" xr:uid="{A6575591-449D-4923-BF1A-AC43B2F5689C}"/>
    <cellStyle name="Izhod 2" xfId="49" xr:uid="{56DB18BA-6156-487D-9C0C-FFEBCDDD339B}"/>
    <cellStyle name="Izjave" xfId="50" xr:uid="{A48F13F0-38A7-418F-B22C-2E8B7EAC7B52}"/>
    <cellStyle name="Kvadratki" xfId="51" xr:uid="{2C7CFE23-8F2D-4CC9-B6C0-0A2B8041258D}"/>
    <cellStyle name="Naslov 1 2" xfId="52" xr:uid="{3625C9FF-0A2D-4A74-BF99-5D9DCF14B164}"/>
    <cellStyle name="Naslov 2 2" xfId="53" xr:uid="{8688E29B-7521-4FDB-8FCB-C20B80336397}"/>
    <cellStyle name="Naslov 3 2" xfId="54" xr:uid="{A65FC92A-D01F-4BAE-A320-3C2AD6590CA9}"/>
    <cellStyle name="Naslov 4 2" xfId="55" xr:uid="{273D9161-561E-4720-A2BD-5CC4DBACBD00}"/>
    <cellStyle name="Naslov 5" xfId="56" xr:uid="{0EB4AA83-3716-4656-A89A-6E41969A85B5}"/>
    <cellStyle name="Naslov 5 2" xfId="57" xr:uid="{AA06841B-DB16-430B-8B49-0D6D372C4035}"/>
    <cellStyle name="Naslov vloge" xfId="58" xr:uid="{A35DB4E9-2C1E-4A3F-A2E1-AD268945E04C}"/>
    <cellStyle name="Navadno" xfId="0" builtinId="0"/>
    <cellStyle name="Navadno 10" xfId="59" xr:uid="{A1AABD48-0B27-44DC-92AD-B65A3FE9C786}"/>
    <cellStyle name="Navadno 2" xfId="1" xr:uid="{E2A1A3CB-A1E5-4E95-81CA-A548F473224E}"/>
    <cellStyle name="Navadno 2 10" xfId="60" xr:uid="{8A4D2331-C4F7-43D1-9AD4-74764080F016}"/>
    <cellStyle name="Navadno 2 2" xfId="61" xr:uid="{5FFB372C-3898-48A7-BE03-08BE37E04877}"/>
    <cellStyle name="Navadno 2 2 2" xfId="9" xr:uid="{536AA3C8-3A12-49D6-9728-77C7BAFA5ABB}"/>
    <cellStyle name="Navadno 2 2 3" xfId="18" xr:uid="{A8137E4D-02FD-47F0-A9A5-3EC0E74E3919}"/>
    <cellStyle name="Navadno 2 3" xfId="5" xr:uid="{36EA2808-7466-4607-8B7F-5E91AF575715}"/>
    <cellStyle name="Navadno 2 4" xfId="62" xr:uid="{FAB06D7D-5B7F-45F3-B9F2-B30DA204DB22}"/>
    <cellStyle name="Navadno 2 5" xfId="7" xr:uid="{4D9A5B72-EE45-420C-B648-9DA08EA2D700}"/>
    <cellStyle name="Navadno 2 6" xfId="6" xr:uid="{0DDDDBDE-5DCC-47DD-B242-7EF926544312}"/>
    <cellStyle name="Navadno 25 2" xfId="16" xr:uid="{27997823-5689-4F47-A1C4-24B2F2B3EAA6}"/>
    <cellStyle name="Navadno 3" xfId="20" xr:uid="{79317728-79C0-431D-9728-549B69B7D57C}"/>
    <cellStyle name="Navadno 3 2" xfId="23" xr:uid="{A83ABD71-5410-4AA2-81B0-2747BF766B52}"/>
    <cellStyle name="Navadno 3 2 2" xfId="65" xr:uid="{0E1EBE97-E4A5-4FE5-BCFB-ED40FDE760CB}"/>
    <cellStyle name="Navadno 3 2 3" xfId="64" xr:uid="{DB5BB94B-BB6F-42A1-891E-5ADC9E2D0486}"/>
    <cellStyle name="Navadno 3 3" xfId="63" xr:uid="{4B610B89-B1C9-460A-9B97-483F1069AA87}"/>
    <cellStyle name="Navadno 4" xfId="22" xr:uid="{7665411A-C04B-4F69-95C1-84F1EB61A3EE}"/>
    <cellStyle name="Navadno 4 2" xfId="67" xr:uid="{B593E530-41D5-49B9-82DF-925A65D1805F}"/>
    <cellStyle name="Navadno 4 3" xfId="68" xr:uid="{B1BF5C86-482A-4712-8243-A17E24067D6F}"/>
    <cellStyle name="Navadno 4 4" xfId="66" xr:uid="{0AAD46E4-B1AD-46DE-BF2B-7F86DD041B21}"/>
    <cellStyle name="Navadno 5" xfId="69" xr:uid="{18FCE916-4C24-4FDB-B1A9-E3EDECE6EEEA}"/>
    <cellStyle name="Navadno 5 2" xfId="70" xr:uid="{724E651D-3F5B-4E5D-B55A-744691D2AA1E}"/>
    <cellStyle name="Navadno 6" xfId="2" xr:uid="{D05A7968-58EB-4EE3-A2DA-8CB9EF133084}"/>
    <cellStyle name="Navadno 6 2" xfId="72" xr:uid="{E39E4930-4D33-488F-A82B-F913E025BB83}"/>
    <cellStyle name="Navadno 6 2 2 10" xfId="73" xr:uid="{1D776506-EA33-4DFD-A31D-F9927D09182C}"/>
    <cellStyle name="Navadno 6 3" xfId="71" xr:uid="{DF2A918E-022E-4CC5-B2C8-335B4A8998C7}"/>
    <cellStyle name="Navadno 7" xfId="3" xr:uid="{4063DF47-3793-4CC7-9A7F-F889695D2DC0}"/>
    <cellStyle name="Navadno 7 2" xfId="74" xr:uid="{86A7A768-D7DC-4DC4-933F-B32F5783F41F}"/>
    <cellStyle name="Navadno 8" xfId="21" xr:uid="{695D46D0-8371-4B46-AE9E-24BCF389D1A5}"/>
    <cellStyle name="Navadno 9" xfId="24" xr:uid="{CB33152C-5E30-4DF5-867E-5385264AF82C}"/>
    <cellStyle name="naziv podatka" xfId="75" xr:uid="{BB1EBDE6-CFCB-4496-91CA-CCAAE8910F0D}"/>
    <cellStyle name="Nevidno" xfId="76" xr:uid="{099097F1-2152-4BE9-B345-D731EC4237D5}"/>
    <cellStyle name="Nevtralno 2" xfId="77" xr:uid="{41A9A498-B0E0-4622-9C8F-D9AB4BC43BAA}"/>
    <cellStyle name="Normal 2" xfId="78" xr:uid="{C55893AB-B06D-4D4E-B385-62E543B75FF1}"/>
    <cellStyle name="Normal 2 2" xfId="79" xr:uid="{A32FA1BF-15CF-4D96-A905-DCD4FA3F6935}"/>
    <cellStyle name="Normal 2 3" xfId="80" xr:uid="{E903BA7F-7ABE-44A0-8D3D-049425D220F3}"/>
    <cellStyle name="Normal 31" xfId="81" xr:uid="{A32D94A3-CA42-49D9-974D-E6E5A37DE8BE}"/>
    <cellStyle name="Normal 31 2" xfId="82" xr:uid="{672C8217-E006-44C6-B938-76E8B99A871A}"/>
    <cellStyle name="Normal 31 3" xfId="83" xr:uid="{1D54C5BC-9A4B-4934-A13C-6FB4D90BE208}"/>
    <cellStyle name="Normal 7" xfId="84" xr:uid="{D79B91D8-0CDA-4E31-9E38-F859175C1635}"/>
    <cellStyle name="Normal_cene" xfId="85" xr:uid="{C8FD13C3-52D2-4E65-81ED-F97F3DF27AAC}"/>
    <cellStyle name="Odstotek 2" xfId="86" xr:uid="{EF550E7F-A4C8-497D-A195-C0F9E879A3F5}"/>
    <cellStyle name="Odstotek 3" xfId="87" xr:uid="{81CD3B9B-3762-4766-B950-8868EA6FC676}"/>
    <cellStyle name="Opomba 2" xfId="88" xr:uid="{3D67DCC7-142B-45AD-9439-760995FD9B86}"/>
    <cellStyle name="Opombe" xfId="89" xr:uid="{07CF73BD-2DF8-4A54-94C5-5ED5EA8E0B3B}"/>
    <cellStyle name="Opozorilo 2" xfId="90" xr:uid="{644041CF-684B-42CD-B55A-47AD12359B92}"/>
    <cellStyle name="podatki" xfId="91" xr:uid="{276EF34F-00C8-46BF-8196-AEC5EF023F66}"/>
    <cellStyle name="Podatki vnos" xfId="92" xr:uid="{11DB9D7C-7ABB-48EB-ACF9-805EF637C0E5}"/>
    <cellStyle name="Podatki vnos brez roba" xfId="93" xr:uid="{E545AF60-8557-4914-A5CC-C68DE3B5CE75}"/>
    <cellStyle name="Podatki vnos nevidno" xfId="94" xr:uid="{DD79362E-044E-4116-AB9D-2AB2E8A9FCAD}"/>
    <cellStyle name="Podnaslov" xfId="95" xr:uid="{788F7E41-D420-41F5-93B4-94BF42B5574E}"/>
    <cellStyle name="Pojasnjevalno besedilo 2" xfId="96" xr:uid="{443507C9-07F4-4BFD-B5E8-7F47CE241C95}"/>
    <cellStyle name="Poudarek1 2" xfId="97" xr:uid="{2A0E2175-4A46-44D0-914C-865E433B521F}"/>
    <cellStyle name="Poudarek2 2" xfId="98" xr:uid="{D5B84178-DB8B-4083-B46E-61EDE5586C49}"/>
    <cellStyle name="Poudarek3 2" xfId="99" xr:uid="{23E97470-4A6E-49D9-A041-00EB07C234BD}"/>
    <cellStyle name="Poudarek4 2" xfId="100" xr:uid="{B4337EE0-EA02-4214-A66A-D129DDBD58BC}"/>
    <cellStyle name="Poudarek5 2" xfId="101" xr:uid="{B9BAC4C0-FAF5-4DC1-A423-4B435186CE3C}"/>
    <cellStyle name="Poudarek6 2" xfId="102" xr:uid="{CC5ACC36-B44D-4E74-B391-2A8227A73CC2}"/>
    <cellStyle name="Povezana celica 2" xfId="103" xr:uid="{2F9F4EB5-B02D-4E4A-B4BE-FBCDB9EC029C}"/>
    <cellStyle name="Preveri celico 2" xfId="104" xr:uid="{050AE18F-4859-464B-AB37-C07C010E3ACE}"/>
    <cellStyle name="Prikaz parc št" xfId="105" xr:uid="{D39A19DD-2178-497F-8021-A54930F9F12C}"/>
    <cellStyle name="Priloge" xfId="106" xr:uid="{82E4E87C-527B-4100-92CF-C1E4513B5DEF}"/>
    <cellStyle name="Računanje 2" xfId="107" xr:uid="{24779B14-F449-4934-AAA7-FB84CF063121}"/>
    <cellStyle name="Slabo 2" xfId="108" xr:uid="{576FAAD9-991F-4F2A-849C-08545918A2ED}"/>
    <cellStyle name="tabela naslov" xfId="109" xr:uid="{CD566D31-95EB-48F7-A8BA-FCAD0D75EA52}"/>
    <cellStyle name="tabela podatki" xfId="110" xr:uid="{BEAF746C-E649-4515-AABE-D6FFA735B99E}"/>
    <cellStyle name="Valuta 2" xfId="14" xr:uid="{FB73D810-E118-4C06-84AA-9B3F8697D6F7}"/>
    <cellStyle name="Valuta 2 2" xfId="112" xr:uid="{12314003-DAD0-4719-9CEE-6756871C56E8}"/>
    <cellStyle name="Valuta 2 3" xfId="113" xr:uid="{5A3920E6-26B4-42B0-8E3B-1B92AB5AFC9B}"/>
    <cellStyle name="Valuta 2 4" xfId="111" xr:uid="{DF6BFB6F-2790-4BF9-82D3-F6982631E298}"/>
    <cellStyle name="Valuta 3" xfId="114" xr:uid="{6F5255F9-E3A6-4678-89C2-F7EF4FB12333}"/>
    <cellStyle name="Valuta 3 2" xfId="115" xr:uid="{834B2865-6247-49FB-A214-D9524385C57D}"/>
    <cellStyle name="Valuta 3 3" xfId="116" xr:uid="{03B536B5-8C80-4AD1-ADAD-ED5FCC10C491}"/>
    <cellStyle name="Valuta 4" xfId="117" xr:uid="{F6B08B2C-3F22-43B9-A140-5200E351E0F4}"/>
    <cellStyle name="Vejica 2" xfId="11" xr:uid="{D85C67A3-4105-47DD-B903-1832329713A9}"/>
    <cellStyle name="Vejica 2 2" xfId="10" xr:uid="{61D43B7F-97C4-459C-AF03-440E4BB0BE9A}"/>
    <cellStyle name="Vejica 2 2 2" xfId="13" xr:uid="{3E9C0271-D2FD-475B-A489-5E6DC58C3CD7}"/>
    <cellStyle name="Vejica 2 2 3" xfId="8" xr:uid="{2E4A5F6B-9470-488E-ADDA-AB83D5C0DDA1}"/>
    <cellStyle name="Vejica 2 2 3 2" xfId="119" xr:uid="{A1EB5046-9B40-466B-B877-27C49C39AC66}"/>
    <cellStyle name="Vejica 2 2 3 3" xfId="118" xr:uid="{8F1A852E-BAE3-4729-BB98-FF6BBCF8A0D3}"/>
    <cellStyle name="Vejica 2 3" xfId="15" xr:uid="{C3966158-0D31-4166-B601-95C938B85B22}"/>
    <cellStyle name="Vejica 2 3 2" xfId="121" xr:uid="{6D3FA34B-2E0E-4DFC-8E02-CBF5A88B496E}"/>
    <cellStyle name="Vejica 2 3 3" xfId="120" xr:uid="{97253BCE-718C-4F06-B704-272D521FDE71}"/>
    <cellStyle name="Vejica 2 4" xfId="122" xr:uid="{24DBB88F-ED0F-4528-A32D-0A7567C200FE}"/>
    <cellStyle name="Vejica 3" xfId="12" xr:uid="{016789B4-CF56-450E-BF1F-4E888174F162}"/>
    <cellStyle name="Vejica 4" xfId="19" xr:uid="{0987258B-AAB7-4A08-960B-F8B1F10B641B}"/>
    <cellStyle name="Vejica 5" xfId="123" xr:uid="{9602FC62-A025-4161-B219-1D7E5494A06E}"/>
    <cellStyle name="Vejica 6" xfId="17" xr:uid="{B63EC314-C08D-4F17-AA4D-1AB87F5DADA1}"/>
    <cellStyle name="Vejica 7" xfId="124" xr:uid="{C0215519-2449-40FC-86E3-29F0550CE630}"/>
    <cellStyle name="Vejica 8" xfId="4" xr:uid="{3B1A897F-90AA-49F0-9265-F51068CB429B}"/>
    <cellStyle name="Vloga Naslov 1" xfId="125" xr:uid="{FC3EA3EB-68DD-43D3-8EEB-F242C5976318}"/>
    <cellStyle name="Vloga Naslov 2" xfId="126" xr:uid="{A7C9E3A8-2374-43EE-9B82-D962AC8B66E8}"/>
    <cellStyle name="VN podatki" xfId="127" xr:uid="{E702CECE-7C98-417A-81C4-2595C851E19C}"/>
    <cellStyle name="VN podnaslov" xfId="128" xr:uid="{3B92CFB5-A83D-4533-BA42-3BA8BF576A73}"/>
    <cellStyle name="Vnos 2" xfId="129" xr:uid="{02E403C2-2AA0-4F12-9830-0846C1A2429E}"/>
    <cellStyle name="Vnos Naslov 2" xfId="130" xr:uid="{3AE9C4E6-4573-44A7-A45B-FCF644BD401F}"/>
    <cellStyle name="Vnos text" xfId="131" xr:uid="{31E44468-E997-45D9-AE82-44F653DAB8DA}"/>
    <cellStyle name="Vnosno polje" xfId="132" xr:uid="{C3BF47DF-DA03-4614-ADA4-4F2A1EDC3EDF}"/>
    <cellStyle name="Vsota 2" xfId="133" xr:uid="{563280CC-440D-455A-B75A-052E5A3ED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0591-ABB9-4D24-86F9-D2F8436707AE}">
  <dimension ref="A1:F13"/>
  <sheetViews>
    <sheetView zoomScaleNormal="100" workbookViewId="0">
      <selection activeCell="I24" sqref="I24"/>
    </sheetView>
  </sheetViews>
  <sheetFormatPr defaultRowHeight="12.75" x14ac:dyDescent="0.2"/>
  <cols>
    <col min="1" max="1" width="7" customWidth="1"/>
    <col min="2" max="2" width="53" customWidth="1"/>
    <col min="3" max="3" width="4.42578125" customWidth="1"/>
    <col min="4" max="4" width="8" customWidth="1"/>
    <col min="5" max="5" width="7.7109375" customWidth="1"/>
    <col min="6" max="6" width="8.42578125" customWidth="1"/>
  </cols>
  <sheetData>
    <row r="1" spans="1:6" x14ac:dyDescent="0.2">
      <c r="A1" s="62" t="s">
        <v>60</v>
      </c>
      <c r="B1" s="63"/>
      <c r="C1" s="63"/>
      <c r="D1" s="63"/>
      <c r="E1" s="63"/>
      <c r="F1" s="64"/>
    </row>
    <row r="2" spans="1:6" x14ac:dyDescent="0.2">
      <c r="A2" s="65"/>
      <c r="B2" s="66"/>
      <c r="C2" s="66"/>
      <c r="D2" s="66"/>
      <c r="E2" s="66"/>
      <c r="F2" s="67"/>
    </row>
    <row r="3" spans="1:6" ht="12.75" customHeight="1" x14ac:dyDescent="0.2">
      <c r="A3" s="65"/>
      <c r="B3" s="66"/>
      <c r="C3" s="66"/>
      <c r="D3" s="66"/>
      <c r="E3" s="66"/>
      <c r="F3" s="67"/>
    </row>
    <row r="4" spans="1:6" ht="12.75" customHeight="1" thickBot="1" x14ac:dyDescent="0.25">
      <c r="A4" s="68"/>
      <c r="B4" s="69"/>
      <c r="C4" s="69"/>
      <c r="D4" s="69"/>
      <c r="E4" s="69"/>
      <c r="F4" s="70"/>
    </row>
    <row r="5" spans="1:6" x14ac:dyDescent="0.2">
      <c r="A5" s="35"/>
      <c r="B5" s="36"/>
      <c r="C5" s="36"/>
      <c r="D5" s="36"/>
      <c r="E5" s="36"/>
      <c r="F5" s="37"/>
    </row>
    <row r="6" spans="1:6" x14ac:dyDescent="0.2">
      <c r="A6" s="38"/>
      <c r="B6" s="39"/>
      <c r="C6" s="39"/>
      <c r="D6" s="39"/>
      <c r="E6" s="39"/>
      <c r="F6" s="40"/>
    </row>
    <row r="7" spans="1:6" ht="15.75" x14ac:dyDescent="0.25">
      <c r="A7" s="41"/>
      <c r="B7" s="42" t="s">
        <v>14</v>
      </c>
      <c r="C7" s="43"/>
      <c r="D7" s="44"/>
      <c r="E7" s="45"/>
      <c r="F7" s="46"/>
    </row>
    <row r="8" spans="1:6" ht="13.5" thickBot="1" x14ac:dyDescent="0.25">
      <c r="A8" s="47" t="s">
        <v>15</v>
      </c>
      <c r="B8" s="2" t="s">
        <v>1</v>
      </c>
      <c r="C8" s="2"/>
      <c r="D8" s="2"/>
      <c r="E8" s="32" t="s">
        <v>16</v>
      </c>
      <c r="F8" s="48"/>
    </row>
    <row r="9" spans="1:6" x14ac:dyDescent="0.2">
      <c r="A9" s="49">
        <v>1</v>
      </c>
      <c r="B9" s="12" t="s">
        <v>61</v>
      </c>
      <c r="C9" s="11"/>
      <c r="D9" s="11"/>
      <c r="E9" s="31">
        <f>'Sanacija cestišča'!$F$43</f>
        <v>0</v>
      </c>
      <c r="F9" s="50"/>
    </row>
    <row r="10" spans="1:6" ht="14.25" x14ac:dyDescent="0.2">
      <c r="A10" s="51">
        <v>4</v>
      </c>
      <c r="B10" s="3" t="s">
        <v>17</v>
      </c>
      <c r="C10" s="4"/>
      <c r="D10" s="13">
        <v>0.05</v>
      </c>
      <c r="E10" s="31">
        <f>(E9)*D10</f>
        <v>0</v>
      </c>
      <c r="F10" s="50"/>
    </row>
    <row r="11" spans="1:6" ht="15" x14ac:dyDescent="0.25">
      <c r="A11" s="52"/>
      <c r="B11" s="5" t="s">
        <v>18</v>
      </c>
      <c r="C11" s="6"/>
      <c r="D11" s="7"/>
      <c r="E11" s="33">
        <f>SUM(E9:F10)</f>
        <v>0</v>
      </c>
      <c r="F11" s="53"/>
    </row>
    <row r="12" spans="1:6" ht="15.75" thickBot="1" x14ac:dyDescent="0.3">
      <c r="A12" s="54"/>
      <c r="B12" s="8" t="s">
        <v>19</v>
      </c>
      <c r="C12" s="9"/>
      <c r="D12" s="10"/>
      <c r="E12" s="30">
        <f>(E11*22/100)</f>
        <v>0</v>
      </c>
      <c r="F12" s="55"/>
    </row>
    <row r="13" spans="1:6" ht="16.5" thickTop="1" thickBot="1" x14ac:dyDescent="0.3">
      <c r="A13" s="56"/>
      <c r="B13" s="57" t="s">
        <v>20</v>
      </c>
      <c r="C13" s="58"/>
      <c r="D13" s="59"/>
      <c r="E13" s="60">
        <f>E11+E12</f>
        <v>0</v>
      </c>
      <c r="F13" s="61"/>
    </row>
  </sheetData>
  <sheetProtection algorithmName="SHA-512" hashValue="kn5OMHhnXhM0J1jSWdq0+mtufPr1ahVHoA+kKgCnLlCiOBDmlR4WZ9nZZOX6G4ZLmIL4rMZd+H8ajiXwJOsuNQ==" saltValue="I4MBCE+nZLk70Xu4R6wiKw==" spinCount="100000" sheet="1" objects="1" scenarios="1"/>
  <mergeCells count="7">
    <mergeCell ref="A1:F4"/>
    <mergeCell ref="E12:F12"/>
    <mergeCell ref="E13:F13"/>
    <mergeCell ref="E9:F9"/>
    <mergeCell ref="E8:F8"/>
    <mergeCell ref="E10:F10"/>
    <mergeCell ref="E11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397E-4AAD-4C9D-A8DC-CEC14ECFA966}">
  <sheetPr>
    <pageSetUpPr fitToPage="1"/>
  </sheetPr>
  <dimension ref="A1:H46"/>
  <sheetViews>
    <sheetView tabSelected="1" zoomScaleNormal="100" zoomScaleSheetLayoutView="100" workbookViewId="0">
      <selection activeCell="K9" sqref="K9"/>
    </sheetView>
  </sheetViews>
  <sheetFormatPr defaultRowHeight="12.75" x14ac:dyDescent="0.2"/>
  <cols>
    <col min="1" max="1" width="7.28515625" style="1" customWidth="1"/>
    <col min="2" max="2" width="41.28515625" style="1" customWidth="1"/>
    <col min="3" max="3" width="6.42578125" style="1" bestFit="1" customWidth="1"/>
    <col min="4" max="4" width="10.140625" style="1" customWidth="1"/>
    <col min="5" max="5" width="11.85546875" style="15" bestFit="1" customWidth="1"/>
    <col min="6" max="6" width="17.5703125" style="15" customWidth="1"/>
    <col min="7" max="7" width="9.140625" style="1"/>
    <col min="8" max="8" width="12.85546875" style="1" bestFit="1" customWidth="1"/>
    <col min="9" max="16384" width="9.140625" style="1"/>
  </cols>
  <sheetData>
    <row r="1" spans="1:7" x14ac:dyDescent="0.2">
      <c r="A1" s="14" t="s">
        <v>7</v>
      </c>
    </row>
    <row r="3" spans="1:7" ht="28.5" customHeight="1" x14ac:dyDescent="0.2">
      <c r="A3" s="34" t="s">
        <v>40</v>
      </c>
      <c r="B3" s="34"/>
      <c r="C3" s="34"/>
      <c r="D3" s="34"/>
      <c r="E3" s="34"/>
      <c r="F3" s="34"/>
    </row>
    <row r="4" spans="1:7" x14ac:dyDescent="0.2">
      <c r="B4" s="16" t="s">
        <v>23</v>
      </c>
      <c r="C4" s="17">
        <v>590</v>
      </c>
      <c r="D4" s="18" t="s">
        <v>10</v>
      </c>
      <c r="E4" s="19"/>
      <c r="F4" s="19"/>
    </row>
    <row r="5" spans="1:7" x14ac:dyDescent="0.2">
      <c r="A5" s="20"/>
      <c r="B5" s="28" t="s">
        <v>53</v>
      </c>
      <c r="C5" s="21">
        <v>5</v>
      </c>
      <c r="D5" s="21" t="s">
        <v>10</v>
      </c>
      <c r="E5" s="19"/>
      <c r="F5" s="19"/>
    </row>
    <row r="6" spans="1:7" x14ac:dyDescent="0.2">
      <c r="A6" s="108" t="s">
        <v>0</v>
      </c>
      <c r="B6" s="98" t="s">
        <v>1</v>
      </c>
      <c r="C6" s="96" t="s">
        <v>2</v>
      </c>
      <c r="D6" s="105" t="s">
        <v>3</v>
      </c>
      <c r="E6" s="97" t="s">
        <v>8</v>
      </c>
      <c r="F6" s="106" t="s">
        <v>9</v>
      </c>
    </row>
    <row r="7" spans="1:7" x14ac:dyDescent="0.2">
      <c r="A7" s="109"/>
      <c r="B7" s="94"/>
      <c r="C7" s="99"/>
      <c r="D7" s="91"/>
      <c r="E7" s="107"/>
      <c r="F7" s="95"/>
    </row>
    <row r="8" spans="1:7" ht="38.25" x14ac:dyDescent="0.2">
      <c r="A8" s="110" t="s">
        <v>13</v>
      </c>
      <c r="B8" s="93" t="s">
        <v>24</v>
      </c>
      <c r="C8" s="114" t="s">
        <v>27</v>
      </c>
      <c r="D8" s="81">
        <f>C4/1000</f>
        <v>0.59</v>
      </c>
      <c r="E8" s="121"/>
      <c r="F8" s="128">
        <f t="shared" ref="F8" si="0">D8*E8</f>
        <v>0</v>
      </c>
    </row>
    <row r="9" spans="1:7" x14ac:dyDescent="0.2">
      <c r="A9" s="111"/>
      <c r="B9" s="94"/>
      <c r="C9" s="115"/>
      <c r="D9" s="79"/>
      <c r="E9" s="122"/>
      <c r="F9" s="129"/>
    </row>
    <row r="10" spans="1:7" ht="25.5" x14ac:dyDescent="0.2">
      <c r="A10" s="110" t="s">
        <v>28</v>
      </c>
      <c r="B10" s="93" t="s">
        <v>26</v>
      </c>
      <c r="C10" s="114" t="s">
        <v>22</v>
      </c>
      <c r="D10" s="81">
        <v>1</v>
      </c>
      <c r="E10" s="121"/>
      <c r="F10" s="128">
        <f>D10*E10</f>
        <v>0</v>
      </c>
    </row>
    <row r="11" spans="1:7" x14ac:dyDescent="0.2">
      <c r="A11" s="111"/>
      <c r="B11" s="92"/>
      <c r="C11" s="115"/>
      <c r="D11" s="79"/>
      <c r="E11" s="122"/>
      <c r="F11" s="129"/>
    </row>
    <row r="12" spans="1:7" ht="25.5" x14ac:dyDescent="0.2">
      <c r="A12" s="110" t="s">
        <v>29</v>
      </c>
      <c r="B12" s="93" t="s">
        <v>25</v>
      </c>
      <c r="C12" s="114" t="s">
        <v>21</v>
      </c>
      <c r="D12" s="88">
        <v>30</v>
      </c>
      <c r="E12" s="121"/>
      <c r="F12" s="128">
        <f t="shared" ref="F12" si="1">D12*E12</f>
        <v>0</v>
      </c>
    </row>
    <row r="13" spans="1:7" x14ac:dyDescent="0.2">
      <c r="A13" s="111"/>
      <c r="B13" s="92"/>
      <c r="C13" s="115"/>
      <c r="D13" s="83"/>
      <c r="E13" s="122"/>
      <c r="F13" s="129"/>
    </row>
    <row r="14" spans="1:7" x14ac:dyDescent="0.2">
      <c r="A14" s="110" t="s">
        <v>30</v>
      </c>
      <c r="B14" s="93" t="s">
        <v>56</v>
      </c>
      <c r="C14" s="114" t="s">
        <v>10</v>
      </c>
      <c r="D14" s="88">
        <v>600</v>
      </c>
      <c r="E14" s="121"/>
      <c r="F14" s="128">
        <f>D14*E14</f>
        <v>0</v>
      </c>
    </row>
    <row r="15" spans="1:7" ht="14.25" x14ac:dyDescent="0.2">
      <c r="A15" s="111"/>
      <c r="B15" s="90"/>
      <c r="C15" s="116"/>
      <c r="D15" s="117"/>
      <c r="E15" s="122"/>
      <c r="F15" s="129"/>
    </row>
    <row r="16" spans="1:7" ht="25.5" x14ac:dyDescent="0.2">
      <c r="A16" s="112" t="s">
        <v>41</v>
      </c>
      <c r="B16" s="84" t="s">
        <v>31</v>
      </c>
      <c r="C16" s="100" t="s">
        <v>12</v>
      </c>
      <c r="D16" s="81">
        <v>3100</v>
      </c>
      <c r="E16" s="121"/>
      <c r="F16" s="128">
        <f>D16*E16</f>
        <v>0</v>
      </c>
      <c r="G16" s="15"/>
    </row>
    <row r="17" spans="1:7" x14ac:dyDescent="0.2">
      <c r="A17" s="101"/>
      <c r="B17" s="89"/>
      <c r="C17" s="101"/>
      <c r="D17" s="118"/>
      <c r="E17" s="123"/>
      <c r="F17" s="129"/>
    </row>
    <row r="18" spans="1:7" ht="51" customHeight="1" x14ac:dyDescent="0.2">
      <c r="A18" s="112" t="s">
        <v>42</v>
      </c>
      <c r="B18" s="84" t="s">
        <v>59</v>
      </c>
      <c r="C18" s="100" t="s">
        <v>10</v>
      </c>
      <c r="D18" s="81">
        <v>65</v>
      </c>
      <c r="E18" s="121"/>
      <c r="F18" s="128">
        <f t="shared" ref="F18:F30" si="2">D18*E18</f>
        <v>0</v>
      </c>
      <c r="G18" s="15"/>
    </row>
    <row r="19" spans="1:7" ht="14.25" customHeight="1" x14ac:dyDescent="0.2">
      <c r="A19" s="113"/>
      <c r="B19" s="82"/>
      <c r="C19" s="102"/>
      <c r="D19" s="79"/>
      <c r="E19" s="122"/>
      <c r="F19" s="129"/>
    </row>
    <row r="20" spans="1:7" ht="42.75" customHeight="1" x14ac:dyDescent="0.2">
      <c r="A20" s="112" t="s">
        <v>43</v>
      </c>
      <c r="B20" s="84" t="s">
        <v>52</v>
      </c>
      <c r="C20" s="100" t="s">
        <v>11</v>
      </c>
      <c r="D20" s="88">
        <v>341</v>
      </c>
      <c r="E20" s="121"/>
      <c r="F20" s="128">
        <f t="shared" si="2"/>
        <v>0</v>
      </c>
      <c r="G20" s="15"/>
    </row>
    <row r="21" spans="1:7" ht="14.1" customHeight="1" x14ac:dyDescent="0.2">
      <c r="A21" s="113"/>
      <c r="B21" s="82"/>
      <c r="C21" s="102"/>
      <c r="D21" s="83"/>
      <c r="E21" s="122"/>
      <c r="F21" s="129"/>
    </row>
    <row r="22" spans="1:7" ht="51" x14ac:dyDescent="0.2">
      <c r="A22" s="112" t="s">
        <v>44</v>
      </c>
      <c r="B22" s="84" t="s">
        <v>32</v>
      </c>
      <c r="C22" s="100" t="s">
        <v>11</v>
      </c>
      <c r="D22" s="81">
        <v>217</v>
      </c>
      <c r="E22" s="121"/>
      <c r="F22" s="128">
        <f t="shared" si="2"/>
        <v>0</v>
      </c>
      <c r="G22" s="15"/>
    </row>
    <row r="23" spans="1:7" x14ac:dyDescent="0.2">
      <c r="A23" s="113"/>
      <c r="B23" s="82"/>
      <c r="C23" s="102"/>
      <c r="D23" s="79"/>
      <c r="E23" s="122"/>
      <c r="F23" s="129"/>
    </row>
    <row r="24" spans="1:7" ht="51" x14ac:dyDescent="0.2">
      <c r="A24" s="112" t="s">
        <v>45</v>
      </c>
      <c r="B24" s="84" t="s">
        <v>33</v>
      </c>
      <c r="C24" s="100" t="s">
        <v>11</v>
      </c>
      <c r="D24" s="81">
        <v>124</v>
      </c>
      <c r="E24" s="121"/>
      <c r="F24" s="128">
        <f t="shared" si="2"/>
        <v>0</v>
      </c>
    </row>
    <row r="25" spans="1:7" x14ac:dyDescent="0.2">
      <c r="A25" s="113"/>
      <c r="B25" s="82"/>
      <c r="C25" s="102"/>
      <c r="D25" s="79"/>
      <c r="E25" s="122"/>
      <c r="F25" s="129"/>
    </row>
    <row r="26" spans="1:7" ht="63.75" x14ac:dyDescent="0.2">
      <c r="A26" s="112" t="s">
        <v>46</v>
      </c>
      <c r="B26" s="84" t="s">
        <v>54</v>
      </c>
      <c r="C26" s="100" t="s">
        <v>11</v>
      </c>
      <c r="D26" s="81">
        <v>252</v>
      </c>
      <c r="E26" s="121"/>
      <c r="F26" s="128">
        <f t="shared" si="2"/>
        <v>0</v>
      </c>
      <c r="G26" s="15"/>
    </row>
    <row r="27" spans="1:7" x14ac:dyDescent="0.2">
      <c r="A27" s="113"/>
      <c r="B27" s="82"/>
      <c r="C27" s="102"/>
      <c r="D27" s="79"/>
      <c r="E27" s="122"/>
      <c r="F27" s="129"/>
      <c r="G27" s="15"/>
    </row>
    <row r="28" spans="1:7" ht="30" customHeight="1" x14ac:dyDescent="0.2">
      <c r="A28" s="112" t="s">
        <v>47</v>
      </c>
      <c r="B28" s="84" t="s">
        <v>34</v>
      </c>
      <c r="C28" s="103" t="s">
        <v>12</v>
      </c>
      <c r="D28" s="119">
        <v>3100</v>
      </c>
      <c r="E28" s="124"/>
      <c r="F28" s="130">
        <f t="shared" si="2"/>
        <v>0</v>
      </c>
    </row>
    <row r="29" spans="1:7" ht="14.25" customHeight="1" x14ac:dyDescent="0.2">
      <c r="A29" s="113"/>
      <c r="B29" s="87"/>
      <c r="C29" s="104"/>
      <c r="D29" s="120"/>
      <c r="E29" s="125"/>
      <c r="F29" s="131"/>
      <c r="G29" s="15"/>
    </row>
    <row r="30" spans="1:7" ht="29.25" customHeight="1" x14ac:dyDescent="0.2">
      <c r="A30" s="112" t="s">
        <v>48</v>
      </c>
      <c r="B30" s="86" t="s">
        <v>35</v>
      </c>
      <c r="C30" s="103" t="s">
        <v>12</v>
      </c>
      <c r="D30" s="119">
        <v>3100</v>
      </c>
      <c r="E30" s="124"/>
      <c r="F30" s="130">
        <f t="shared" si="2"/>
        <v>0</v>
      </c>
    </row>
    <row r="31" spans="1:7" ht="29.25" customHeight="1" x14ac:dyDescent="0.2">
      <c r="A31" s="113"/>
      <c r="B31" s="85"/>
      <c r="C31" s="104"/>
      <c r="D31" s="120"/>
      <c r="E31" s="125"/>
      <c r="F31" s="131"/>
    </row>
    <row r="32" spans="1:7" ht="29.25" customHeight="1" x14ac:dyDescent="0.2">
      <c r="A32" s="112" t="s">
        <v>49</v>
      </c>
      <c r="B32" s="86" t="s">
        <v>58</v>
      </c>
      <c r="C32" s="103" t="s">
        <v>12</v>
      </c>
      <c r="D32" s="119">
        <v>3100</v>
      </c>
      <c r="E32" s="124"/>
      <c r="F32" s="130">
        <f>D32*E32</f>
        <v>0</v>
      </c>
    </row>
    <row r="33" spans="1:8" x14ac:dyDescent="0.2">
      <c r="A33" s="113"/>
      <c r="B33" s="82"/>
      <c r="C33" s="102"/>
      <c r="D33" s="83"/>
      <c r="E33" s="122"/>
      <c r="F33" s="129"/>
      <c r="G33" s="15"/>
    </row>
    <row r="34" spans="1:8" ht="25.5" x14ac:dyDescent="0.2">
      <c r="A34" s="112" t="s">
        <v>50</v>
      </c>
      <c r="B34" s="84" t="s">
        <v>36</v>
      </c>
      <c r="C34" s="100" t="s">
        <v>10</v>
      </c>
      <c r="D34" s="81">
        <v>1200</v>
      </c>
      <c r="E34" s="121"/>
      <c r="F34" s="128">
        <f>D34*E34</f>
        <v>0</v>
      </c>
      <c r="G34" s="15"/>
    </row>
    <row r="35" spans="1:8" x14ac:dyDescent="0.2">
      <c r="A35" s="113"/>
      <c r="B35" s="82"/>
      <c r="C35" s="102"/>
      <c r="D35" s="79"/>
      <c r="E35" s="122"/>
      <c r="F35" s="129"/>
      <c r="G35" s="15"/>
    </row>
    <row r="36" spans="1:8" ht="25.5" x14ac:dyDescent="0.2">
      <c r="A36" s="114" t="s">
        <v>51</v>
      </c>
      <c r="B36" s="80" t="s">
        <v>37</v>
      </c>
      <c r="C36" s="100" t="s">
        <v>10</v>
      </c>
      <c r="D36" s="81">
        <v>380</v>
      </c>
      <c r="E36" s="121"/>
      <c r="F36" s="128">
        <f>D36*E36</f>
        <v>0</v>
      </c>
    </row>
    <row r="37" spans="1:8" x14ac:dyDescent="0.2">
      <c r="A37" s="115"/>
      <c r="B37" s="78"/>
      <c r="C37" s="102"/>
      <c r="D37" s="79"/>
      <c r="E37" s="122"/>
      <c r="F37" s="129"/>
    </row>
    <row r="38" spans="1:8" ht="48" customHeight="1" x14ac:dyDescent="0.2">
      <c r="A38" s="114" t="s">
        <v>55</v>
      </c>
      <c r="B38" s="80" t="s">
        <v>38</v>
      </c>
      <c r="C38" s="100" t="s">
        <v>12</v>
      </c>
      <c r="D38" s="81">
        <v>160</v>
      </c>
      <c r="E38" s="121"/>
      <c r="F38" s="128">
        <f>D38*E38</f>
        <v>0</v>
      </c>
    </row>
    <row r="39" spans="1:8" x14ac:dyDescent="0.2">
      <c r="A39" s="115"/>
      <c r="B39" s="78"/>
      <c r="C39" s="102"/>
      <c r="D39" s="79"/>
      <c r="E39" s="126"/>
      <c r="F39" s="129"/>
    </row>
    <row r="40" spans="1:8" ht="63.75" x14ac:dyDescent="0.2">
      <c r="A40" s="114" t="s">
        <v>57</v>
      </c>
      <c r="B40" s="80" t="s">
        <v>39</v>
      </c>
      <c r="C40" s="100" t="s">
        <v>10</v>
      </c>
      <c r="D40" s="81">
        <v>85</v>
      </c>
      <c r="E40" s="127"/>
      <c r="F40" s="128">
        <f>D40*E40</f>
        <v>0</v>
      </c>
      <c r="H40" s="15"/>
    </row>
    <row r="41" spans="1:8" x14ac:dyDescent="0.2">
      <c r="B41" s="26"/>
      <c r="C41" s="23"/>
      <c r="D41" s="24"/>
      <c r="F41" s="25"/>
    </row>
    <row r="42" spans="1:8" x14ac:dyDescent="0.2">
      <c r="B42" s="22"/>
      <c r="C42" s="27"/>
      <c r="D42" s="24"/>
      <c r="F42" s="25"/>
    </row>
    <row r="43" spans="1:8" x14ac:dyDescent="0.2">
      <c r="B43" s="28"/>
      <c r="C43" s="28"/>
      <c r="D43" s="71"/>
      <c r="E43" s="72" t="s">
        <v>4</v>
      </c>
      <c r="F43" s="73">
        <f>SUM(F7:F42)</f>
        <v>0</v>
      </c>
    </row>
    <row r="44" spans="1:8" x14ac:dyDescent="0.2">
      <c r="B44" s="28"/>
      <c r="C44" s="28"/>
      <c r="D44" s="29"/>
      <c r="E44" s="74" t="s">
        <v>5</v>
      </c>
      <c r="F44" s="75">
        <f>F43*0.22</f>
        <v>0</v>
      </c>
    </row>
    <row r="45" spans="1:8" ht="13.5" thickBot="1" x14ac:dyDescent="0.25">
      <c r="B45" s="28"/>
      <c r="C45" s="28"/>
      <c r="D45" s="29"/>
      <c r="E45" s="76" t="s">
        <v>6</v>
      </c>
      <c r="F45" s="77">
        <f>F43+F44</f>
        <v>0</v>
      </c>
    </row>
    <row r="46" spans="1:8" ht="13.5" thickTop="1" x14ac:dyDescent="0.2"/>
  </sheetData>
  <sheetProtection algorithmName="SHA-512" hashValue="FTcBzcN7pFed+IYW6yObRxb5AU5sNtbP0sEqnKTuo6H2FF7I4COUXQdWh2G/q+K9hChYJ+lJjBYMYmk2rxLhOA==" saltValue="D1DNQVqWDGg7tKg2x9SUng==" spinCount="100000" sheet="1" objects="1" scenarios="1"/>
  <mergeCells count="1">
    <mergeCell ref="A3:F3"/>
  </mergeCells>
  <phoneticPr fontId="3" type="noConversion"/>
  <pageMargins left="0.63" right="0.47" top="0.41" bottom="0.31" header="0.42" footer="0.35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Sanacija cestišča</vt:lpstr>
      <vt:lpstr>'Sanacija cestišča'!Področje_tiskanja</vt:lpstr>
    </vt:vector>
  </TitlesOfParts>
  <Company>DRSC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DTurin</dc:creator>
  <cp:lastModifiedBy>Blaž Lipej</cp:lastModifiedBy>
  <cp:lastPrinted>2026-08-07T08:17:27Z</cp:lastPrinted>
  <dcterms:created xsi:type="dcterms:W3CDTF">2013-03-18T10:17:52Z</dcterms:created>
  <dcterms:modified xsi:type="dcterms:W3CDTF">2026-08-07T08:20:27Z</dcterms:modified>
</cp:coreProperties>
</file>